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E1\RE-1 Einkauf\01 Bestellvorgänge\Bestellvorgänge 2026\EU 121 Lead Agentur\02 Ausschreibungsunterlagen\"/>
    </mc:Choice>
  </mc:AlternateContent>
  <workbookProtection workbookAlgorithmName="SHA-512" workbookHashValue="2qL5i/+O22oxy3WIoL/+Im2rvFfwoiBjpNtlKvyIHpD4XF85/zsT8y7cJNk7SnYTMYnorwAaKaj+Ye76P8hWZQ==" workbookSaltValue="/73/9nEnjfoNgsi6GGZ59A==" workbookSpinCount="100000" lockStructure="1"/>
  <bookViews>
    <workbookView xWindow="0" yWindow="0" windowWidth="28800" windowHeight="12300"/>
  </bookViews>
  <sheets>
    <sheet name="Preisblatt_IBB" sheetId="1" r:id="rId1"/>
  </sheets>
  <definedNames>
    <definedName name="_xlnm._FilterDatabase" localSheetId="0" hidden="1">Preisblatt_IBB!$C$9:$C$20</definedName>
    <definedName name="_xlnm.Print_Area" localSheetId="0">Preisblatt_IBB!$B$1:$F$22</definedName>
  </definedNames>
  <calcPr calcId="162913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11" i="1"/>
  <c r="F22" i="1" l="1"/>
</calcChain>
</file>

<file path=xl/sharedStrings.xml><?xml version="1.0" encoding="utf-8"?>
<sst xmlns="http://schemas.openxmlformats.org/spreadsheetml/2006/main" count="29" uniqueCount="29">
  <si>
    <t>Preisblatt</t>
  </si>
  <si>
    <t>Administration und Dokumentation</t>
  </si>
  <si>
    <t>Agenturleistungen</t>
  </si>
  <si>
    <t>Stundensatz
in EUR (netto)</t>
  </si>
  <si>
    <t>4</t>
  </si>
  <si>
    <t>5</t>
  </si>
  <si>
    <t>6</t>
  </si>
  <si>
    <t>Analyse und Beratung inkl. Evaluation</t>
  </si>
  <si>
    <t>Betreuung und Weiterentwicklung Marken und Corporate Design</t>
  </si>
  <si>
    <t>Technische Abwicklung inkl. Koordination von Drittdienstleistern</t>
  </si>
  <si>
    <t>Konzeption und Durchführung von Veranstaltungsformaten</t>
  </si>
  <si>
    <t>3</t>
  </si>
  <si>
    <t>7</t>
  </si>
  <si>
    <t>8</t>
  </si>
  <si>
    <t>Pos.-Nr.</t>
  </si>
  <si>
    <t>* ausschließlich für die Preisbewertung im Rahmen der Ausschreibung maßgeblich. Ausschlaggebend für die jeweilige Angebotserstellung im Rahmen der Einzelaufträge sind die hier eingetragenen Stundensätze.</t>
  </si>
  <si>
    <t>Gewichtung
in %</t>
  </si>
  <si>
    <t>Gewichteter Stundensatz 
in EUR (netto)</t>
  </si>
  <si>
    <t>Fiktiver, gewichteter Gesamtstundensatz*</t>
  </si>
  <si>
    <t>Erstellung, Durchführung, Abrechnung und Optimierung der Mediaplanung für print</t>
  </si>
  <si>
    <t>Erstellung, Durchführung, Abrechnung und Optimierung der Mediaplanung für online</t>
  </si>
  <si>
    <t>9</t>
  </si>
  <si>
    <t>10</t>
  </si>
  <si>
    <t>EU-Ausschreibung 2026-121: Rahmenvertrag Marketing-Dienstleistungen</t>
  </si>
  <si>
    <t>Bitte alle grün markierten Felder ausfüllen</t>
  </si>
  <si>
    <t>Grafik und Gestaltung inkl. Bildbearbeitung und Text (verlängerte Werkbank) DTP, RZ, Bildlizensierung und Lektorat</t>
  </si>
  <si>
    <t>Entwicklung und Umsetzung von Anzeigenmotiven und Publikationen (print und digital) inkl. Satz, Layout, DTP, RZ und Lektorat</t>
  </si>
  <si>
    <t>Erstellung von digitalen Kommunikationsformaten (z. B. Bewegtbilder, Podcasts) inkl. Motion Design, Schnitt, Pre- &amp; Postproduction, Video-, Musik- und Bildlizensierung, Datenexport</t>
  </si>
  <si>
    <t xml:space="preserve">Die einzutragenden Stundensätze enthalten alle eventuellen Nebenkosten (z. B. Reisekosten, Spesen etc.).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</si>
</sst>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5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2"/>
      <color theme="4" tint="0.79998168889431442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1" fillId="22" borderId="4" applyNumberFormat="0" applyFont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  <xf numFmtId="9" fontId="33" fillId="0" borderId="0" applyFont="0" applyFill="0" applyBorder="0" applyAlignment="0" applyProtection="0"/>
  </cellStyleXfs>
  <cellXfs count="48">
    <xf numFmtId="0" fontId="0" fillId="0" borderId="0" xfId="0"/>
    <xf numFmtId="0" fontId="28" fillId="0" borderId="0" xfId="0" applyFont="1" applyProtection="1"/>
    <xf numFmtId="0" fontId="0" fillId="0" borderId="0" xfId="0" applyProtection="1"/>
    <xf numFmtId="0" fontId="24" fillId="0" borderId="0" xfId="0" applyFont="1" applyAlignment="1" applyProtection="1">
      <alignment horizontal="right"/>
    </xf>
    <xf numFmtId="0" fontId="0" fillId="0" borderId="0" xfId="0" applyBorder="1" applyProtection="1"/>
    <xf numFmtId="0" fontId="29" fillId="0" borderId="10" xfId="0" applyFont="1" applyFill="1" applyBorder="1" applyAlignment="1" applyProtection="1">
      <alignment horizontal="left" vertical="center" wrapText="1"/>
    </xf>
    <xf numFmtId="0" fontId="27" fillId="27" borderId="10" xfId="0" applyFont="1" applyFill="1" applyBorder="1" applyAlignment="1" applyProtection="1">
      <alignment horizontal="left" vertical="center"/>
    </xf>
    <xf numFmtId="0" fontId="0" fillId="0" borderId="10" xfId="0" applyBorder="1" applyProtection="1"/>
    <xf numFmtId="0" fontId="20" fillId="24" borderId="11" xfId="0" applyFont="1" applyFill="1" applyBorder="1" applyAlignment="1" applyProtection="1">
      <alignment horizontal="center" vertical="center" wrapText="1"/>
    </xf>
    <xf numFmtId="0" fontId="20" fillId="24" borderId="11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49" fontId="22" fillId="0" borderId="11" xfId="0" applyNumberFormat="1" applyFont="1" applyBorder="1" applyAlignment="1" applyProtection="1">
      <alignment horizontal="center" vertical="center"/>
    </xf>
    <xf numFmtId="0" fontId="30" fillId="0" borderId="11" xfId="0" applyFont="1" applyBorder="1" applyAlignment="1" applyProtection="1">
      <alignment vertical="center" wrapText="1"/>
    </xf>
    <xf numFmtId="9" fontId="21" fillId="0" borderId="11" xfId="42" applyFont="1" applyFill="1" applyBorder="1" applyAlignment="1" applyProtection="1">
      <alignment horizontal="center" vertical="center" wrapText="1"/>
    </xf>
    <xf numFmtId="2" fontId="0" fillId="26" borderId="11" xfId="0" applyNumberForma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2" fillId="0" borderId="0" xfId="0" applyFont="1" applyProtection="1"/>
    <xf numFmtId="0" fontId="0" fillId="0" borderId="0" xfId="0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31" fillId="0" borderId="11" xfId="0" applyFont="1" applyBorder="1" applyAlignment="1" applyProtection="1">
      <alignment vertical="center" wrapText="1"/>
    </xf>
    <xf numFmtId="49" fontId="20" fillId="0" borderId="11" xfId="0" applyNumberFormat="1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 wrapText="1"/>
    </xf>
    <xf numFmtId="9" fontId="31" fillId="0" borderId="11" xfId="42" applyFont="1" applyFill="1" applyBorder="1" applyAlignment="1" applyProtection="1">
      <alignment horizontal="center" vertical="center" wrapText="1"/>
    </xf>
    <xf numFmtId="9" fontId="31" fillId="0" borderId="13" xfId="42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23" fillId="24" borderId="11" xfId="0" applyFont="1" applyFill="1" applyBorder="1" applyAlignment="1" applyProtection="1">
      <alignment horizontal="center" vertical="center"/>
    </xf>
    <xf numFmtId="164" fontId="20" fillId="26" borderId="12" xfId="0" applyNumberFormat="1" applyFont="1" applyFill="1" applyBorder="1" applyAlignment="1" applyProtection="1">
      <alignment vertical="center" wrapText="1"/>
    </xf>
    <xf numFmtId="0" fontId="23" fillId="0" borderId="15" xfId="0" applyFont="1" applyFill="1" applyBorder="1" applyAlignment="1" applyProtection="1">
      <alignment horizontal="center" vertical="center"/>
    </xf>
    <xf numFmtId="49" fontId="23" fillId="0" borderId="15" xfId="0" applyNumberFormat="1" applyFont="1" applyFill="1" applyBorder="1" applyAlignment="1" applyProtection="1">
      <alignment horizontal="right" vertical="center" wrapText="1"/>
    </xf>
    <xf numFmtId="49" fontId="26" fillId="0" borderId="15" xfId="0" applyNumberFormat="1" applyFont="1" applyFill="1" applyBorder="1" applyAlignment="1" applyProtection="1">
      <alignment horizontal="right" vertical="center" wrapText="1"/>
    </xf>
    <xf numFmtId="164" fontId="25" fillId="0" borderId="15" xfId="0" applyNumberFormat="1" applyFont="1" applyFill="1" applyBorder="1" applyAlignment="1" applyProtection="1">
      <alignment vertical="center" wrapText="1"/>
    </xf>
    <xf numFmtId="0" fontId="0" fillId="0" borderId="0" xfId="0" applyFill="1" applyProtection="1"/>
    <xf numFmtId="49" fontId="34" fillId="0" borderId="0" xfId="0" applyNumberFormat="1" applyFont="1" applyFill="1" applyBorder="1" applyAlignment="1" applyProtection="1">
      <alignment horizontal="left" vertical="center" wrapText="1"/>
    </xf>
    <xf numFmtId="2" fontId="31" fillId="27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</xf>
    <xf numFmtId="49" fontId="34" fillId="0" borderId="0" xfId="0" applyNumberFormat="1" applyFont="1" applyFill="1" applyBorder="1" applyAlignment="1" applyProtection="1">
      <alignment horizontal="left" vertical="center" wrapText="1"/>
    </xf>
    <xf numFmtId="49" fontId="23" fillId="24" borderId="13" xfId="0" applyNumberFormat="1" applyFont="1" applyFill="1" applyBorder="1" applyAlignment="1" applyProtection="1">
      <alignment horizontal="right" vertical="center" wrapText="1"/>
    </xf>
    <xf numFmtId="49" fontId="26" fillId="24" borderId="14" xfId="0" applyNumberFormat="1" applyFont="1" applyFill="1" applyBorder="1" applyAlignment="1" applyProtection="1">
      <alignment horizontal="right" vertical="center" wrapText="1"/>
    </xf>
    <xf numFmtId="49" fontId="26" fillId="24" borderId="12" xfId="0" applyNumberFormat="1" applyFont="1" applyFill="1" applyBorder="1" applyAlignment="1" applyProtection="1">
      <alignment horizontal="right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0" fontId="27" fillId="27" borderId="13" xfId="0" applyFont="1" applyFill="1" applyBorder="1" applyAlignment="1" applyProtection="1">
      <alignment horizontal="left" vertical="center"/>
      <protection locked="0"/>
    </xf>
    <xf numFmtId="0" fontId="27" fillId="27" borderId="14" xfId="0" applyFont="1" applyFill="1" applyBorder="1" applyAlignment="1" applyProtection="1">
      <alignment horizontal="left" vertical="center"/>
      <protection locked="0"/>
    </xf>
    <xf numFmtId="0" fontId="27" fillId="27" borderId="12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left" vertical="center" wrapText="1"/>
    </xf>
  </cellXfs>
  <cellStyles count="43">
    <cellStyle name="20% - Akzent1" xfId="1"/>
    <cellStyle name="20% - Akzent2" xfId="2"/>
    <cellStyle name="20% - Akzent3" xfId="3"/>
    <cellStyle name="20% - Akzent4" xfId="4"/>
    <cellStyle name="20% - Akzent5" xfId="5"/>
    <cellStyle name="20% - Akzent6" xfId="6"/>
    <cellStyle name="40% - Akzent1" xfId="7"/>
    <cellStyle name="40% - Akzent2" xfId="8"/>
    <cellStyle name="40% - Akzent3" xfId="9"/>
    <cellStyle name="40% - Akzent4" xfId="10"/>
    <cellStyle name="40% - Akzent5" xfId="11"/>
    <cellStyle name="40% - Akzent6" xfId="12"/>
    <cellStyle name="60% - Akzent1" xfId="13"/>
    <cellStyle name="60% - Akzent2" xfId="14"/>
    <cellStyle name="60% - Akzent3" xfId="15"/>
    <cellStyle name="60% - Akzent4" xfId="16"/>
    <cellStyle name="60% - Akzent5" xfId="17"/>
    <cellStyle name="60% - Akzent6" xfId="18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Prozent" xfId="42" builtinId="5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B2:AR26"/>
  <sheetViews>
    <sheetView showGridLines="0" tabSelected="1" topLeftCell="A10" zoomScale="90" zoomScaleNormal="90" workbookViewId="0">
      <selection activeCell="C13" sqref="C13"/>
    </sheetView>
  </sheetViews>
  <sheetFormatPr baseColWidth="10" defaultRowHeight="12.75" x14ac:dyDescent="0.2"/>
  <cols>
    <col min="1" max="1" width="2.5703125" style="2" customWidth="1"/>
    <col min="2" max="2" width="9.28515625" style="2" customWidth="1"/>
    <col min="3" max="3" width="39.5703125" style="2" customWidth="1"/>
    <col min="4" max="4" width="20.28515625" style="2" customWidth="1"/>
    <col min="5" max="5" width="24.42578125" style="2" customWidth="1"/>
    <col min="6" max="6" width="20.5703125" style="2" bestFit="1" customWidth="1"/>
    <col min="7" max="7" width="1.140625" style="2" customWidth="1"/>
    <col min="8" max="16384" width="11.42578125" style="2"/>
  </cols>
  <sheetData>
    <row r="2" spans="2:44" ht="24.95" customHeight="1" x14ac:dyDescent="0.25">
      <c r="B2" s="1" t="s">
        <v>23</v>
      </c>
      <c r="F2" s="3"/>
    </row>
    <row r="4" spans="2:44" ht="49.9" customHeight="1" x14ac:dyDescent="0.2">
      <c r="B4" s="43" t="s">
        <v>0</v>
      </c>
      <c r="C4" s="43"/>
      <c r="D4" s="44"/>
      <c r="E4" s="45"/>
      <c r="F4" s="46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6" spans="2:44" ht="18" x14ac:dyDescent="0.2">
      <c r="B6" s="5"/>
      <c r="C6" s="5"/>
      <c r="D6" s="6" t="s">
        <v>24</v>
      </c>
      <c r="E6" s="6"/>
      <c r="F6" s="6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2:44" s="7" customFormat="1" ht="9.9499999999999993" customHeight="1" x14ac:dyDescent="0.2"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2:44" ht="9.9499999999999993" customHeight="1" x14ac:dyDescent="0.2"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2:44" s="11" customFormat="1" ht="47.25" x14ac:dyDescent="0.2">
      <c r="B9" s="8" t="s">
        <v>14</v>
      </c>
      <c r="C9" s="9" t="s">
        <v>2</v>
      </c>
      <c r="D9" s="8" t="s">
        <v>3</v>
      </c>
      <c r="E9" s="8" t="s">
        <v>16</v>
      </c>
      <c r="F9" s="8" t="s">
        <v>17</v>
      </c>
      <c r="G9" s="10"/>
      <c r="H9" s="47"/>
      <c r="I9" s="47"/>
      <c r="J9" s="47"/>
      <c r="K9" s="47"/>
      <c r="L9" s="47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2:44" x14ac:dyDescent="0.2">
      <c r="D10" s="12"/>
      <c r="E10" s="12"/>
      <c r="F10" s="1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2:44" s="20" customFormat="1" ht="49.9" customHeight="1" x14ac:dyDescent="0.2">
      <c r="B11" s="13">
        <v>1</v>
      </c>
      <c r="C11" s="14" t="s">
        <v>7</v>
      </c>
      <c r="D11" s="37"/>
      <c r="E11" s="15">
        <v>0.05</v>
      </c>
      <c r="F11" s="16">
        <f>E11*D11</f>
        <v>0</v>
      </c>
      <c r="G11" s="17"/>
      <c r="H11" s="18"/>
      <c r="I11" s="19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</row>
    <row r="12" spans="2:44" s="20" customFormat="1" ht="49.9" customHeight="1" x14ac:dyDescent="0.2">
      <c r="B12" s="13">
        <v>2</v>
      </c>
      <c r="C12" s="14" t="s">
        <v>8</v>
      </c>
      <c r="D12" s="37"/>
      <c r="E12" s="15">
        <v>0.05</v>
      </c>
      <c r="F12" s="16">
        <f t="shared" ref="F12:F20" si="0">E12*D12</f>
        <v>0</v>
      </c>
      <c r="G12" s="17"/>
      <c r="H12" s="21"/>
      <c r="I12" s="19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2:44" s="20" customFormat="1" ht="87.75" customHeight="1" x14ac:dyDescent="0.2">
      <c r="B13" s="13" t="s">
        <v>11</v>
      </c>
      <c r="C13" s="22" t="s">
        <v>25</v>
      </c>
      <c r="D13" s="37"/>
      <c r="E13" s="15">
        <v>0.3</v>
      </c>
      <c r="F13" s="16">
        <f t="shared" si="0"/>
        <v>0</v>
      </c>
      <c r="G13" s="17"/>
      <c r="H13" s="21"/>
      <c r="I13" s="19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</row>
    <row r="14" spans="2:44" s="20" customFormat="1" ht="49.9" customHeight="1" x14ac:dyDescent="0.2">
      <c r="B14" s="23" t="s">
        <v>4</v>
      </c>
      <c r="C14" s="22" t="s">
        <v>20</v>
      </c>
      <c r="D14" s="37"/>
      <c r="E14" s="15">
        <v>0.1</v>
      </c>
      <c r="F14" s="16">
        <f t="shared" si="0"/>
        <v>0</v>
      </c>
      <c r="G14" s="17"/>
      <c r="H14" s="21"/>
      <c r="I14" s="19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</row>
    <row r="15" spans="2:44" s="20" customFormat="1" ht="49.9" customHeight="1" x14ac:dyDescent="0.2">
      <c r="B15" s="23" t="s">
        <v>5</v>
      </c>
      <c r="C15" s="22" t="s">
        <v>19</v>
      </c>
      <c r="D15" s="37"/>
      <c r="E15" s="15">
        <v>0.1</v>
      </c>
      <c r="F15" s="16">
        <f t="shared" si="0"/>
        <v>0</v>
      </c>
      <c r="G15" s="17"/>
      <c r="H15" s="21"/>
      <c r="I15" s="19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</row>
    <row r="16" spans="2:44" s="20" customFormat="1" ht="69.75" customHeight="1" x14ac:dyDescent="0.2">
      <c r="B16" s="13" t="s">
        <v>6</v>
      </c>
      <c r="C16" s="22" t="s">
        <v>26</v>
      </c>
      <c r="D16" s="37"/>
      <c r="E16" s="15">
        <v>0.1</v>
      </c>
      <c r="F16" s="16">
        <f t="shared" si="0"/>
        <v>0</v>
      </c>
      <c r="G16" s="17"/>
      <c r="H16" s="47"/>
      <c r="I16" s="47"/>
      <c r="J16" s="47"/>
      <c r="K16" s="47"/>
      <c r="L16" s="4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</row>
    <row r="17" spans="2:44" s="20" customFormat="1" ht="87" customHeight="1" x14ac:dyDescent="0.2">
      <c r="B17" s="13" t="s">
        <v>12</v>
      </c>
      <c r="C17" s="22" t="s">
        <v>27</v>
      </c>
      <c r="D17" s="37"/>
      <c r="E17" s="15">
        <v>0.1</v>
      </c>
      <c r="F17" s="16">
        <f t="shared" si="0"/>
        <v>0</v>
      </c>
      <c r="G17" s="17"/>
      <c r="H17" s="24"/>
      <c r="I17" s="24"/>
      <c r="J17" s="24"/>
      <c r="K17" s="24"/>
      <c r="L17" s="25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</row>
    <row r="18" spans="2:44" s="20" customFormat="1" ht="49.9" customHeight="1" x14ac:dyDescent="0.2">
      <c r="B18" s="23" t="s">
        <v>13</v>
      </c>
      <c r="C18" s="22" t="s">
        <v>10</v>
      </c>
      <c r="D18" s="37"/>
      <c r="E18" s="26">
        <v>0.05</v>
      </c>
      <c r="F18" s="16">
        <f t="shared" si="0"/>
        <v>0</v>
      </c>
      <c r="G18" s="17"/>
      <c r="H18" s="21"/>
      <c r="I18" s="19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</row>
    <row r="19" spans="2:44" s="20" customFormat="1" ht="49.9" customHeight="1" x14ac:dyDescent="0.2">
      <c r="B19" s="13" t="s">
        <v>21</v>
      </c>
      <c r="C19" s="14" t="s">
        <v>9</v>
      </c>
      <c r="D19" s="37"/>
      <c r="E19" s="15">
        <v>0.1</v>
      </c>
      <c r="F19" s="16">
        <f t="shared" si="0"/>
        <v>0</v>
      </c>
      <c r="G19" s="17"/>
      <c r="H19" s="21"/>
      <c r="I19" s="19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</row>
    <row r="20" spans="2:44" s="20" customFormat="1" ht="49.9" customHeight="1" x14ac:dyDescent="0.2">
      <c r="B20" s="13" t="s">
        <v>22</v>
      </c>
      <c r="C20" s="14" t="s">
        <v>1</v>
      </c>
      <c r="D20" s="37"/>
      <c r="E20" s="27">
        <v>0.05</v>
      </c>
      <c r="F20" s="16">
        <f t="shared" si="0"/>
        <v>0</v>
      </c>
      <c r="G20" s="17"/>
      <c r="H20" s="21"/>
      <c r="I20" s="19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</row>
    <row r="21" spans="2:44" ht="13.5" customHeight="1" x14ac:dyDescent="0.2">
      <c r="E21" s="28"/>
      <c r="F21" s="28"/>
    </row>
    <row r="22" spans="2:44" ht="50.1" customHeight="1" x14ac:dyDescent="0.2">
      <c r="B22" s="29">
        <v>11</v>
      </c>
      <c r="C22" s="40" t="s">
        <v>18</v>
      </c>
      <c r="D22" s="41"/>
      <c r="E22" s="42"/>
      <c r="F22" s="30">
        <f>SUM(F11:F20)</f>
        <v>0</v>
      </c>
    </row>
    <row r="23" spans="2:44" s="35" customFormat="1" ht="21.75" customHeight="1" x14ac:dyDescent="0.2">
      <c r="B23" s="31"/>
      <c r="C23" s="32"/>
      <c r="D23" s="33"/>
      <c r="E23" s="33"/>
      <c r="F23" s="34"/>
    </row>
    <row r="24" spans="2:44" ht="27.6" customHeight="1" x14ac:dyDescent="0.2">
      <c r="B24" s="39" t="s">
        <v>15</v>
      </c>
      <c r="C24" s="39"/>
      <c r="D24" s="39"/>
      <c r="E24" s="39"/>
      <c r="F24" s="39"/>
    </row>
    <row r="25" spans="2:44" ht="9" customHeight="1" x14ac:dyDescent="0.2">
      <c r="B25" s="36"/>
      <c r="C25" s="36"/>
      <c r="D25" s="36"/>
      <c r="E25" s="36"/>
      <c r="F25" s="36"/>
    </row>
    <row r="26" spans="2:44" ht="19.5" customHeight="1" x14ac:dyDescent="0.2">
      <c r="B26" s="38" t="s">
        <v>28</v>
      </c>
      <c r="C26" s="38"/>
      <c r="D26" s="38"/>
      <c r="E26" s="38"/>
      <c r="F26" s="38"/>
    </row>
  </sheetData>
  <sheetProtection algorithmName="SHA-512" hashValue="l4zYMMlrrAPB4fteHKVThoCm4KXTzNpiRV004ckUkj7D2wTngD9OeUIAsW1r291l/FrJhQJmHan0XtNPfCTMAg==" saltValue="Few8DbMi4+5qsIWjU25TyQ==" spinCount="100000" sheet="1" objects="1" scenarios="1"/>
  <mergeCells count="7">
    <mergeCell ref="H9:L9"/>
    <mergeCell ref="H16:L16"/>
    <mergeCell ref="B26:F26"/>
    <mergeCell ref="B24:F24"/>
    <mergeCell ref="C22:E22"/>
    <mergeCell ref="B4:C4"/>
    <mergeCell ref="D4:F4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scale="99" orientation="portrait" horizontalDpi="300" verticalDpi="300" r:id="rId1"/>
  <headerFooter alignWithMargins="0">
    <oddFooter>&amp;R&amp;11Seite 1 von 1 Seiten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Preisblatt_IBB</vt:lpstr>
      <vt:lpstr>Preisblatt_IBB!Druckbereich</vt:lpstr>
    </vt:vector>
  </TitlesOfParts>
  <Company>Mailconsult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Karnatz</dc:creator>
  <cp:lastModifiedBy>Seyffarth, Karin</cp:lastModifiedBy>
  <cp:lastPrinted>2022-03-18T10:42:26Z</cp:lastPrinted>
  <dcterms:created xsi:type="dcterms:W3CDTF">2010-02-11T13:47:00Z</dcterms:created>
  <dcterms:modified xsi:type="dcterms:W3CDTF">2026-04-21T08:12:00Z</dcterms:modified>
</cp:coreProperties>
</file>